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C15" i="30" l="1"/>
  <c r="B8" i="30"/>
  <c r="F21" i="28"/>
  <c r="F20" i="28"/>
  <c r="C21" i="28"/>
  <c r="C20" i="28"/>
  <c r="D21" i="28"/>
  <c r="D20" i="28"/>
  <c r="U20" i="28" l="1"/>
  <c r="U19" i="28"/>
  <c r="D15" i="31" l="1"/>
  <c r="C15" i="31"/>
  <c r="B15" i="31"/>
  <c r="D15" i="30"/>
  <c r="B15" i="30"/>
  <c r="M16" i="30" l="1"/>
  <c r="U22" i="28" l="1"/>
  <c r="P15" i="3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<sst xmlns="http://schemas.openxmlformats.org/spreadsheetml/2006/main" count="185" uniqueCount="98">
  <si>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</si>
  <si>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</si>
  <si>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</si>
  <si>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</si>
  <si>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</si>
  <si>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</si>
  <si>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</si>
  <si>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</si>
  <si>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</si>
  <si>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</si>
  <si>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</si>
  <si>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</si>
  <si>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</si>
  <si>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</si>
  <si>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</si>
  <si>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</si>
  <si>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</si>
  <si>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</si>
  <si>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</si>
  <si>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</si>
  <si>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</si>
  <si>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</si>
  <si>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</si>
  <si>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</si>
  <si>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</si>
  <si>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</si>
  <si>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</si>
  <si>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</si>
  <si>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</si>
  <si>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</si>
  <si>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</si>
  <si>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</si>
  <si>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</si>
  <si>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</si>
  <si>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</si>
  <si>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</si>
  <si>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</si>
  <si>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</si>
  <si>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</si>
  <si>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</si>
  <si>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</si>
  <si>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</si>
  <si>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</si>
  <si>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</si>
  <si>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</si>
  <si>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</si>
  <si>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</si>
  <si>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</si>
  <si>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</si>
  <si>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</si>
  <si>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</si>
  <si>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</si>
  <si>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</si>
  <si>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</si>
  <si>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</si>
  <si>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</si>
  <si>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</si>
  <si>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</si>
  <si>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</si>
  <si>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</si>
  <si>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</si>
  <si>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</si>
  <si>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</si>
  <si>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</si>
  <si>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</si>
  <si>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</si>
  <si>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</si>
  <si>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</si>
  <si>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</si>
  <si>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</si>
  <si>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</si>
  <si>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</si>
  <si>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</si>
  <si>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</si>
  <si>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</si>
  <si>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</si>
  <si>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</si>
  <si>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</si>
  <si>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</si>
  <si>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</si>
  <si>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демонтажные работы ПС</t>
  </si>
  <si>
    <t>УНЦ на проектные и изыскательские работы для отдельных элементов электрических сетей</t>
  </si>
  <si>
    <t>6</t>
  </si>
  <si>
    <t>КТП</t>
  </si>
  <si>
    <t>Проектная документация, КТП</t>
  </si>
  <si>
    <t>1 элемент ПС</t>
  </si>
  <si>
    <t>М6-05-10</t>
  </si>
  <si>
    <t>1 ед.</t>
  </si>
  <si>
    <t>1 объект</t>
  </si>
  <si>
    <t>P_Кп_25_ЛК150_016968</t>
  </si>
  <si>
    <t>Р</t>
  </si>
  <si>
    <t>2026</t>
  </si>
  <si>
    <t>Реконструкция ТП-258-9 с заменой силового трансформатора ТМ-160 кВА на ТМГ-250 кВА в соответствии с договором на ТП № 3-41-25-1600 г. Кропоткин</t>
  </si>
  <si>
    <t>КТП-258</t>
  </si>
  <si>
    <t>Год раскрытия информации: 2026 год</t>
  </si>
  <si>
    <t>Т5-12-1</t>
  </si>
  <si>
    <t>УНЦ ячейки двухобмоточного трансформатора 6 - 35 кВ</t>
  </si>
  <si>
    <t>П6-05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</si>
</sst>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vertical="center"/>
    </xf>
    <xf numFmtId="49" fontId="34" fillId="0" borderId="18" xfId="0" applyNumberFormat="1" applyFont="1" applyFill="1" applyBorder="1" applyAlignment="1">
      <alignment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left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opLeftCell="H8" zoomScale="70" zoomScaleNormal="70" zoomScaleSheetLayoutView="70" workbookViewId="0">
      <selection activeCell="S35" sqref="S3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0" t="s">
        <v>75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1" t="s">
        <v>76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2" t="s">
        <v>77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3" t="s">
        <v>78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2" t="s">
        <v>94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47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2" s="17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2" t="s">
        <v>79</v>
      </c>
      <c r="C19" s="93" t="s">
        <v>92</v>
      </c>
      <c r="D19" s="94" t="s">
        <v>89</v>
      </c>
      <c r="E19" s="99" t="s">
        <v>80</v>
      </c>
      <c r="F19" s="90" t="s">
        <v>93</v>
      </c>
      <c r="G19" s="64" t="s">
        <v>57</v>
      </c>
      <c r="H19" s="64" t="s">
        <v>90</v>
      </c>
      <c r="I19" s="64" t="s">
        <v>91</v>
      </c>
      <c r="J19" s="24" t="s">
        <v>82</v>
      </c>
      <c r="K19" s="90" t="s">
        <v>83</v>
      </c>
      <c r="L19" s="64"/>
      <c r="M19" s="64"/>
      <c r="N19" s="89" t="s">
        <v>58</v>
      </c>
      <c r="O19" s="24" t="s">
        <v>57</v>
      </c>
      <c r="P19" s="90">
        <v>1</v>
      </c>
      <c r="Q19" s="90" t="s">
        <v>85</v>
      </c>
      <c r="R19" s="90" t="s">
        <v>86</v>
      </c>
      <c r="S19" s="90">
        <v>143.66</v>
      </c>
      <c r="T19" s="90">
        <v>1.42</v>
      </c>
      <c r="U19" s="24">
        <f>O19*P19*S19*T19</f>
        <v>203.99719999999999</v>
      </c>
      <c r="V19" s="24" t="s">
        <v>7</v>
      </c>
    </row>
    <row r="20" spans="1:22" s="8" customFormat="1" ht="68.25" customHeight="1" x14ac:dyDescent="0.25">
      <c r="B20" s="92" t="s">
        <v>79</v>
      </c>
      <c r="C20" s="93" t="str">
        <f>C19</f>
        <v>Реконструкция ТП-258-9 с заменой силового трансформатора ТМ-160 кВА на ТМГ-250 кВА в соответствии с договором на ТП № 3-41-25-1600 г. Кропоткин</v>
      </c>
      <c r="D20" s="94" t="str">
        <f>D19</f>
        <v>P_Кп_25_ЛК150_016968</v>
      </c>
      <c r="E20" s="87" t="s">
        <v>96</v>
      </c>
      <c r="F20" s="90" t="str">
        <f>F19</f>
        <v>КТП-258</v>
      </c>
      <c r="G20" s="64" t="s">
        <v>57</v>
      </c>
      <c r="H20" s="64" t="s">
        <v>90</v>
      </c>
      <c r="I20" s="64" t="s">
        <v>91</v>
      </c>
      <c r="J20" s="24" t="s">
        <v>82</v>
      </c>
      <c r="K20" s="90" t="s">
        <v>83</v>
      </c>
      <c r="L20" s="64"/>
      <c r="M20" s="64"/>
      <c r="N20" s="89" t="s">
        <v>58</v>
      </c>
      <c r="O20" s="24" t="s">
        <v>57</v>
      </c>
      <c r="P20" s="24" t="s">
        <v>57</v>
      </c>
      <c r="Q20" s="98" t="s">
        <v>87</v>
      </c>
      <c r="R20" s="98" t="s">
        <v>95</v>
      </c>
      <c r="S20" s="65">
        <v>606.63</v>
      </c>
      <c r="T20" s="65">
        <v>1.42</v>
      </c>
      <c r="U20" s="65">
        <f t="shared" ref="U20:U21" si="0">O20*P20*S20*T20</f>
        <v>861.41459999999995</v>
      </c>
      <c r="V20" s="24" t="s">
        <v>7</v>
      </c>
    </row>
    <row r="21" spans="1:22" s="8" customFormat="1" ht="68.25" customHeight="1" x14ac:dyDescent="0.25">
      <c r="B21" s="92" t="s">
        <v>79</v>
      </c>
      <c r="C21" s="93" t="str">
        <f>C19</f>
        <v>Реконструкция ТП-258-9 с заменой силового трансформатора ТМ-160 кВА на ТМГ-250 кВА в соответствии с договором на ТП № 3-41-25-1600 г. Кропоткин</v>
      </c>
      <c r="D21" s="94" t="str">
        <f>D19</f>
        <v>P_Кп_25_ЛК150_016968</v>
      </c>
      <c r="E21" s="87" t="s">
        <v>81</v>
      </c>
      <c r="F21" s="90" t="str">
        <f>F19</f>
        <v>КТП-258</v>
      </c>
      <c r="G21" s="64" t="s">
        <v>57</v>
      </c>
      <c r="H21" s="64" t="s">
        <v>90</v>
      </c>
      <c r="I21" s="64" t="s">
        <v>91</v>
      </c>
      <c r="J21" s="24" t="s">
        <v>82</v>
      </c>
      <c r="K21" s="24" t="s">
        <v>84</v>
      </c>
      <c r="L21" s="64"/>
      <c r="M21" s="64"/>
      <c r="N21" s="89" t="s">
        <v>58</v>
      </c>
      <c r="O21" s="24" t="s">
        <v>57</v>
      </c>
      <c r="P21" s="24" t="s">
        <v>57</v>
      </c>
      <c r="Q21" s="98" t="s">
        <v>88</v>
      </c>
      <c r="R21" s="98" t="s">
        <v>97</v>
      </c>
      <c r="S21" s="65">
        <v>7.09</v>
      </c>
      <c r="T21" s="65">
        <v>1</v>
      </c>
      <c r="U21" s="65">
        <v>99.28</v>
      </c>
      <c r="V21" s="24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66">
        <f>SUM(U19:U21)</f>
        <v>1164.6917999999998</v>
      </c>
      <c r="V22" s="19" t="s">
        <v>7</v>
      </c>
    </row>
    <row r="23" spans="1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1">
    <cfRule type="duplicateValues" dxfId="8" priority="25"/>
    <cfRule type="duplicateValues" dxfId="7" priority="26"/>
  </conditionalFormatting>
  <conditionalFormatting sqref="D20:D21">
    <cfRule type="duplicateValues" dxfId="6" priority="2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topLeftCell="A4" zoomScale="55" zoomScaleNormal="55" zoomScaleSheetLayoutView="70" workbookViewId="0">
      <selection activeCell="C16" sqref="C16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03" t="s">
        <v>78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384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384" ht="18.75" x14ac:dyDescent="0.3">
      <c r="B8" s="116" t="str">
        <f>'20.1'!B12:V12</f>
        <v>Год раскрытия информации: 2026 год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3" t="str">
        <f>'20.1'!C19</f>
        <v>Реконструкция ТП-258-9 с заменой силового трансформатора ТМ-160 кВА на ТМГ-250 кВА в соответствии с договором на ТП № 3-41-25-1600 г. Кропоткин</v>
      </c>
      <c r="D15" s="94" t="str">
        <f>'20.1'!D19</f>
        <v>P_Кп_25_ЛК150_016968</v>
      </c>
      <c r="E15" s="83" t="s">
        <v>7</v>
      </c>
      <c r="F15" s="88" t="s">
        <v>7</v>
      </c>
      <c r="G15" s="95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70" zoomScaleNormal="70" zoomScaleSheetLayoutView="70" workbookViewId="0">
      <selection activeCell="N31" sqref="N3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4" t="s">
        <v>34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45" s="2" customFormat="1" ht="18.75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45" s="2" customFormat="1" ht="18.75" x14ac:dyDescent="0.3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03" t="s">
        <v>78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45" s="25" customFormat="1" ht="15.75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45" s="25" customFormat="1" ht="18.75" x14ac:dyDescent="0.3">
      <c r="B8" s="116" t="s">
        <v>56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8" t="s">
        <v>31</v>
      </c>
      <c r="Q12" s="119" t="s">
        <v>68</v>
      </c>
      <c r="R12" s="119" t="s">
        <v>69</v>
      </c>
      <c r="S12" s="119" t="s">
        <v>70</v>
      </c>
      <c r="T12" s="119" t="s">
        <v>71</v>
      </c>
      <c r="U12" s="119" t="s">
        <v>72</v>
      </c>
      <c r="V12" s="119" t="s">
        <v>73</v>
      </c>
      <c r="W12" s="119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9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17"/>
      <c r="O13" s="117"/>
      <c r="P13" s="118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7" t="str">
        <f>'20.1'!B19</f>
        <v>1.1.1.1.</v>
      </c>
      <c r="C15" s="93" t="str">
        <f>'20.1'!C19</f>
        <v>Реконструкция ТП-258-9 с заменой силового трансформатора ТМ-160 кВА на ТМГ-250 кВА в соответствии с договором на ТП № 3-41-25-1600 г. Кропоткин</v>
      </c>
      <c r="D15" s="94" t="str">
        <f>'20.1'!D19</f>
        <v>P_Кп_25_ЛК150_016968</v>
      </c>
      <c r="E15" s="67"/>
      <c r="F15" s="67"/>
      <c r="G15" s="38">
        <f>'20.1'!U22/1000</f>
        <v>1.1646917999999997</v>
      </c>
      <c r="H15" s="38">
        <f>G15*1.2</f>
        <v>1.3976301599999996</v>
      </c>
      <c r="I15" s="75">
        <f>H15*'20.4'!C14/100*'20.4'!D14/100*'20.4'!E14/100</f>
        <v>1.7708981901275032</v>
      </c>
      <c r="J15" s="38">
        <f>'20.2'!M16/1000</f>
        <v>0</v>
      </c>
      <c r="K15" s="38">
        <f>I15+J15</f>
        <v>1.7708981901275032</v>
      </c>
      <c r="L15" s="75"/>
      <c r="M15" s="79">
        <f>K15-L15</f>
        <v>1.7708981901275032</v>
      </c>
      <c r="N15" s="75"/>
      <c r="O15" s="74">
        <f>H15-N15</f>
        <v>1.3976301599999996</v>
      </c>
      <c r="P15" s="75">
        <f>SUM(Q15:W15)</f>
        <v>7.4779999999999999E-2</v>
      </c>
      <c r="Q15" s="77">
        <v>0</v>
      </c>
      <c r="R15" s="78">
        <v>0</v>
      </c>
      <c r="S15" s="78">
        <v>2.8000000000000001E-2</v>
      </c>
      <c r="T15" s="80">
        <v>4.6780000000000002E-2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1" t="s">
        <v>77</v>
      </c>
      <c r="C7" s="121"/>
      <c r="D7" s="121"/>
      <c r="E7" s="121"/>
      <c r="F7" s="121"/>
      <c r="G7" s="121"/>
      <c r="H7" s="121"/>
      <c r="I7" s="121"/>
      <c r="J7" s="59"/>
    </row>
    <row r="8" spans="2:12" ht="18.75" x14ac:dyDescent="0.25">
      <c r="B8" s="122" t="s">
        <v>78</v>
      </c>
      <c r="C8" s="122"/>
      <c r="D8" s="122"/>
      <c r="E8" s="122"/>
      <c r="F8" s="122"/>
      <c r="G8" s="122"/>
      <c r="H8" s="122"/>
      <c r="I8" s="122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3" t="s">
        <v>56</v>
      </c>
      <c r="C10" s="123"/>
      <c r="D10" s="123"/>
      <c r="E10" s="123"/>
      <c r="F10" s="123"/>
      <c r="G10" s="123"/>
      <c r="H10" s="123"/>
      <c r="I10" s="12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0"/>
      <c r="K12" s="63"/>
      <c r="L12" s="63"/>
    </row>
    <row r="13" spans="2:12" ht="18.75" x14ac:dyDescent="0.25">
      <c r="B13" s="124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2026-05-13T06:40:54Z</dcterms:modified>
</cp:coreProperties>
</file>